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posta" r:id="rId3" sheetId="1"/>
    <sheet name="Resumo" r:id="rId4" sheetId="2"/>
  </sheets>
  <definedNames>
    <definedName name="_xlnm.Print_Area" localSheetId="0">Proposta!$A$1:$M$66</definedName>
    <definedName name="_xlnm.Print_Area" localSheetId="1">Resumo!$A$1:$M$39</definedName>
  </definedNames>
</workbook>
</file>

<file path=xl/comments1.xml><?xml version="1.0" encoding="utf-8"?>
<comments xmlns="http://schemas.openxmlformats.org/spreadsheetml/2006/main">
  <authors>
    <author/>
  </authors>
  <commentList>
    <comment ref="L22" authorId="0">
      <text>
        <t xml:space="preserve">O "Preço unitário (R$)" deverá ser informado com apenas duas casas decimais, pois o "Preço total (R$)" de cada item será calculado levando em consideração valores unitários com duas casas decimais. </t>
      </text>
    </comment>
  </commentList>
</comments>
</file>

<file path=xl/sharedStrings.xml><?xml version="1.0" encoding="utf-8"?>
<sst xmlns="http://schemas.openxmlformats.org/spreadsheetml/2006/main" count="165" uniqueCount="115">
  <si>
    <t>DERPR - Departamento de Estradas de Rodagem</t>
  </si>
  <si>
    <t>Data: 07/05/2026</t>
  </si>
  <si>
    <t>SIC.NET - Sistema de Compras e Licitação</t>
  </si>
  <si>
    <t>Hora: 09:31:55</t>
  </si>
  <si>
    <t>Proposta de Preço - Proposta de Fornecedor</t>
  </si>
  <si>
    <t>Processo:</t>
  </si>
  <si>
    <t>255664980</t>
  </si>
  <si>
    <t>Nº do edital:</t>
  </si>
  <si>
    <t>004/2026</t>
  </si>
  <si>
    <t>Modalidade:</t>
  </si>
  <si>
    <t>Pregão eletrônico</t>
  </si>
  <si>
    <t>Setor Licitante:</t>
  </si>
  <si>
    <t>DER/SRNOROE</t>
  </si>
  <si>
    <t>Objeto:</t>
  </si>
  <si>
    <t>PREGAO ELETRONICO - DER/SRNOROE - 4/2026 Execução de serviços de conservação na rodovia estadual não pavimentadas PR-578, código 578N0030EPR, trecho final do pavimento (Sta. Esmeralda) - Rio Ivaí (Balsa) (A), com uma extensão de 13,49 km na área 09 pertencente à circunscrição da Superintendência Regional Noroeste.</t>
  </si>
  <si>
    <t>2281</t>
  </si>
  <si>
    <t>Informações do fornecedor</t>
  </si>
  <si>
    <t>Razão social:</t>
  </si>
  <si>
    <t>Nome fantasia:</t>
  </si>
  <si>
    <t>CPF/CNPJ:</t>
  </si>
  <si>
    <t>(Digite no formato CPF: xxx.xxx.xxx-xx ou CNPJ: xx.xxx.xxx/xxxx-xx)</t>
  </si>
  <si>
    <t>Validade da proposta:</t>
  </si>
  <si>
    <t>(Dias)</t>
  </si>
  <si>
    <t>Lote: 1 - Execução de serviços de conservação na rodovia estadual não pavimentadas PR-578, código 578N0030EPR, trecho final do pavimento (Sta. Esmeralda) - Rio Ivaí (Balsa) (A), com uma extensão de 13,49 km na área 09</t>
  </si>
  <si>
    <t>Lote@5436</t>
  </si>
  <si>
    <t>Código</t>
  </si>
  <si>
    <t>Descrição dos Serviços</t>
  </si>
  <si>
    <t>Unidade</t>
  </si>
  <si>
    <t>Quantidade</t>
  </si>
  <si>
    <t>Preço unitário (Referência DER)</t>
  </si>
  <si>
    <t>Preço total (Referência DER)</t>
  </si>
  <si>
    <t>Preço unitário (R$)</t>
  </si>
  <si>
    <t>Preço total (R$)</t>
  </si>
  <si>
    <t>Final do Pavimento (Santa Esmeralda) - Rio Ivaí (Balsa) (A)</t>
  </si>
  <si>
    <t>01 - ADEQUAÇÃO DE ESTRADAS</t>
  </si>
  <si>
    <t>421100</t>
  </si>
  <si>
    <t>Caixa de retenção</t>
  </si>
  <si>
    <t xml:space="preserve">m3    </t>
  </si>
  <si>
    <t>PlanilhaItemPk@2</t>
  </si>
  <si>
    <t>401200</t>
  </si>
  <si>
    <t>Compactação de aterros c/controle visual</t>
  </si>
  <si>
    <t>PlanilhaItemPk@3</t>
  </si>
  <si>
    <t>401020</t>
  </si>
  <si>
    <t>Desmatamento e limpeza diam. até 30cm</t>
  </si>
  <si>
    <t xml:space="preserve">m2    </t>
  </si>
  <si>
    <t>PlanilhaItemPk@4</t>
  </si>
  <si>
    <t>401010</t>
  </si>
  <si>
    <t>Destocamento árvores diam. &gt; 30cm</t>
  </si>
  <si>
    <t xml:space="preserve">ud    </t>
  </si>
  <si>
    <t>PlanilhaItemPk@5</t>
  </si>
  <si>
    <t>401150</t>
  </si>
  <si>
    <t>Esc. carga e transp. 1a. cat.     0-50m</t>
  </si>
  <si>
    <t>PlanilhaItemPk@6</t>
  </si>
  <si>
    <t>511130</t>
  </si>
  <si>
    <t>Escarificação, conformação  e compactação do subleito (visual)</t>
  </si>
  <si>
    <t>PlanilhaItemPk@7</t>
  </si>
  <si>
    <t>401080</t>
  </si>
  <si>
    <t>Lombada</t>
  </si>
  <si>
    <t>PlanilhaItemPk@8</t>
  </si>
  <si>
    <t>401160</t>
  </si>
  <si>
    <t>Regularização, conformação e compactação de leito</t>
  </si>
  <si>
    <t>PlanilhaItemPk@9</t>
  </si>
  <si>
    <t>401060</t>
  </si>
  <si>
    <t>Regularização de leito/patrolamento</t>
  </si>
  <si>
    <t>PlanilhaItemPk@10</t>
  </si>
  <si>
    <t>02 - TERRAPLENAGEM</t>
  </si>
  <si>
    <t>490610</t>
  </si>
  <si>
    <t>Cascalhamento com cascalho comercial</t>
  </si>
  <si>
    <t>PlanilhaItemPk@12</t>
  </si>
  <si>
    <t>415000</t>
  </si>
  <si>
    <t>Esc. carga e transp. 1a. cat.  4000-5000m</t>
  </si>
  <si>
    <t>PlanilhaItemPk@13</t>
  </si>
  <si>
    <t>418000</t>
  </si>
  <si>
    <t>Esc. carga e transp. 1a. cat.  6000-8000m</t>
  </si>
  <si>
    <t>PlanilhaItemPk@14</t>
  </si>
  <si>
    <t>490750</t>
  </si>
  <si>
    <t>Esc. carga e transp. 1a. cat. 10000-12000m</t>
  </si>
  <si>
    <t>PlanilhaItemPk@15</t>
  </si>
  <si>
    <t>490752</t>
  </si>
  <si>
    <t>Esc. carga e transp. 1a. cat. 13000-15000m</t>
  </si>
  <si>
    <t>PlanilhaItemPk@16</t>
  </si>
  <si>
    <t>03 - SERVIÇOS COMPLEMENTARES</t>
  </si>
  <si>
    <t>830000</t>
  </si>
  <si>
    <t>Cerca 4 fios c/ mourões de madeira</t>
  </si>
  <si>
    <t xml:space="preserve">m     </t>
  </si>
  <si>
    <t>PlanilhaItemPk@18</t>
  </si>
  <si>
    <t>800000</t>
  </si>
  <si>
    <t>Enleivamento</t>
  </si>
  <si>
    <t>PlanilhaItemPk@19</t>
  </si>
  <si>
    <t>840000</t>
  </si>
  <si>
    <t>Remoção e recolocação de cercas de arame</t>
  </si>
  <si>
    <t>PlanilhaItemPk@20</t>
  </si>
  <si>
    <t>04 - RESTAURAÇÃO / CONSERVAÇÃO RODOVIÁRIA</t>
  </si>
  <si>
    <t>610200</t>
  </si>
  <si>
    <t>Limpeza manual de valeta</t>
  </si>
  <si>
    <t>PlanilhaItemPk@22</t>
  </si>
  <si>
    <t>05 - ADMINISTRAÇÃO LOCAL</t>
  </si>
  <si>
    <t>894280</t>
  </si>
  <si>
    <t xml:space="preserve">Administração local </t>
  </si>
  <si>
    <t>PlanilhaItemPk@24</t>
  </si>
  <si>
    <t>06 - INSTALAÇÃO DE CANTEIRO DE OBRAS</t>
  </si>
  <si>
    <t>892479</t>
  </si>
  <si>
    <t>Instalação do canteiro de obras</t>
  </si>
  <si>
    <t>PlanilhaItemPk@26</t>
  </si>
  <si>
    <t>07 - MOBILIZAÇÃO E DESMOBILIZAÇÃO</t>
  </si>
  <si>
    <t>990550</t>
  </si>
  <si>
    <t>Mobilização e Desmobilização</t>
  </si>
  <si>
    <t>PlanilhaItemPk@28</t>
  </si>
  <si>
    <t>Total Geral:</t>
  </si>
  <si>
    <t>Data e Local:</t>
  </si>
  <si>
    <t/>
  </si>
  <si>
    <t>Nome, RG, CPF, CREA e assinatura do Engenheiro Civil, conforme Lei Federal nº 5194/66, artigos 13 e 14.</t>
  </si>
  <si>
    <t>Hora: 09:31:57</t>
  </si>
  <si>
    <t>QUADRO RESUMO DE PREÇOS</t>
  </si>
  <si>
    <t>Grupo de Serviços</t>
  </si>
</sst>
</file>

<file path=xl/styles.xml><?xml version="1.0" encoding="utf-8"?>
<styleSheet xmlns="http://schemas.openxmlformats.org/spreadsheetml/2006/main">
  <numFmts count="2">
    <numFmt numFmtId="164" formatCode="###,###,###,###,###,##0.00"/>
    <numFmt numFmtId="165" formatCode="###,###,###,##0.000"/>
  </numFmts>
  <fonts count="30">
    <font>
      <sz val="11.0"/>
      <color indexed="8"/>
      <name val="Calibri"/>
      <family val="2"/>
      <scheme val="minor"/>
    </font>
    <font>
      <name val="Calibri"/>
      <sz val="12.0"/>
    </font>
    <font>
      <name val="Calibri"/>
      <sz val="12.0"/>
      <b val="true"/>
    </font>
    <font>
      <name val="Calibri"/>
      <sz val="11.0"/>
      <u val="single"/>
      <color indexed="12"/>
    </font>
    <font>
      <name val="Calibri"/>
      <sz val="11.0"/>
      <color indexed="9"/>
    </font>
    <font>
      <name val="Calibri"/>
      <sz val="12.0"/>
    </font>
    <font>
      <name val="Calibri"/>
      <sz val="12.0"/>
      <b val="true"/>
    </font>
    <font>
      <name val="Calibri"/>
      <sz val="11.0"/>
      <b val="true"/>
    </font>
    <font>
      <name val="Calibri"/>
      <sz val="12.0"/>
      <b val="true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  <font>
      <name val="Calibri"/>
      <sz val="12.0"/>
      <color indexed="10"/>
    </font>
  </fonts>
  <fills count="13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/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3"/>
        <bgColor indexed="64"/>
      </patternFill>
    </fill>
  </fills>
  <borders count="47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/>
    <border>
      <left style="thin"/>
      <top style="thin"/>
      <bottom style="thin"/>
    </border>
    <border>
      <bottom>
        <color indexed="8"/>
      </bottom>
    </border>
    <border>
      <left>
        <color indexed="8"/>
      </left>
      <bottom>
        <color indexed="8"/>
      </bottom>
    </border>
    <border>
      <left>
        <color indexed="8"/>
      </left>
      <right>
        <color indexed="8"/>
      </right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true"/>
    <xf numFmtId="0" fontId="4" fillId="0" borderId="0" xfId="0" applyFont="true"/>
    <xf numFmtId="0" fontId="0" fillId="0" borderId="0" xfId="0">
      <alignment horizontal="right"/>
    </xf>
    <xf numFmtId="0" fontId="5" fillId="0" borderId="0" xfId="0" applyFont="true">
      <alignment horizontal="left" wrapText="true"/>
    </xf>
    <xf numFmtId="0" fontId="6" fillId="0" borderId="0" xfId="0" applyFont="true">
      <alignment horizontal="left" wrapText="true"/>
    </xf>
    <xf numFmtId="0" fontId="0" fillId="0" borderId="1" xfId="0" applyBorder="true"/>
    <xf numFmtId="0" fontId="7" fillId="0" borderId="0" xfId="0" applyFont="true"/>
    <xf numFmtId="0" fontId="7" fillId="0" borderId="0" xfId="0" applyFont="true">
      <alignment horizontal="right"/>
    </xf>
    <xf numFmtId="0" fontId="0" fillId="0" borderId="0" xfId="0">
      <alignment horizontal="left" vertical="top" wrapText="true"/>
    </xf>
    <xf numFmtId="0" fontId="0" fillId="3" borderId="4" xfId="0" applyFill="true" applyBorder="true">
      <alignment horizontal="left"/>
      <protection locked="false"/>
    </xf>
    <xf numFmtId="0" fontId="5" fillId="3" borderId="4" xfId="0" applyFill="true" applyBorder="true" applyFont="true">
      <alignment horizontal="left"/>
      <protection locked="false"/>
    </xf>
    <xf numFmtId="0" fontId="0" fillId="0" borderId="0" xfId="0">
      <protection locked="false"/>
    </xf>
    <xf numFmtId="164" fontId="5" fillId="0" borderId="4" xfId="0" applyBorder="true" applyFont="true" applyNumberFormat="true">
      <alignment horizontal="right"/>
    </xf>
    <xf numFmtId="164" fontId="5" fillId="3" borderId="4" xfId="0" applyBorder="true" applyFont="true" applyNumberFormat="true" applyFill="true">
      <alignment horizontal="right"/>
      <protection locked="false"/>
    </xf>
    <xf numFmtId="0" fontId="6" fillId="5" borderId="4" xfId="0" applyBorder="true" applyFill="true" applyFont="true">
      <alignment horizontal="center" vertical="center" wrapText="true"/>
    </xf>
    <xf numFmtId="0" fontId="8" fillId="5" borderId="4" xfId="0" applyBorder="true" applyFill="true" applyFont="true">
      <alignment horizontal="center" vertical="center" wrapText="true"/>
      <protection locked="false"/>
    </xf>
    <xf numFmtId="0" fontId="6" fillId="6" borderId="5" xfId="0" applyBorder="true" applyFill="true" applyFont="true">
      <alignment horizontal="right" vertical="top" wrapText="true"/>
    </xf>
    <xf numFmtId="0" fontId="5" fillId="6" borderId="5" xfId="0" applyBorder="true" applyFill="true" applyFont="true">
      <alignment horizontal="left" vertical="top" wrapText="true"/>
    </xf>
    <xf numFmtId="0" fontId="5" fillId="0" borderId="4" xfId="0" applyBorder="true" applyFont="true">
      <alignment horizontal="left"/>
    </xf>
    <xf numFmtId="0" fontId="6" fillId="7" borderId="4" xfId="0" applyBorder="true" applyFont="true" applyFill="true">
      <alignment horizontal="left"/>
    </xf>
    <xf numFmtId="0" fontId="5" fillId="0" borderId="4" xfId="0" applyBorder="true" applyFont="true">
      <alignment horizontal="right" wrapText="true"/>
    </xf>
    <xf numFmtId="165" fontId="5" fillId="0" borderId="4" xfId="0" applyBorder="true" applyFont="true" applyNumberFormat="true">
      <alignment horizontal="right" wrapText="true"/>
    </xf>
    <xf numFmtId="0" fontId="7" fillId="7" borderId="4" xfId="0" applyBorder="true" applyFont="true" applyFill="true">
      <alignment horizontal="right"/>
    </xf>
    <xf numFmtId="4" fontId="1" fillId="0" borderId="4" xfId="0" applyBorder="true" applyNumberFormat="true" applyFont="true">
      <alignment horizontal="right"/>
    </xf>
    <xf numFmtId="164" fontId="5" fillId="0" borderId="4" xfId="0" applyBorder="true" applyNumberFormat="true" applyFont="true">
      <alignment horizontal="right"/>
    </xf>
    <xf numFmtId="4" fontId="8" fillId="7" borderId="4" xfId="0" applyBorder="true" applyNumberFormat="true" applyFont="true" applyFill="true">
      <alignment horizontal="right"/>
    </xf>
    <xf numFmtId="4" fontId="7" fillId="0" borderId="4" xfId="0" applyBorder="true" applyNumberFormat="true" applyFont="true">
      <alignment horizontal="right"/>
    </xf>
    <xf numFmtId="0" fontId="1" fillId="10" borderId="10" xfId="0" applyBorder="true" applyNumberFormat="true" applyFill="true" applyFont="true">
      <alignment horizontal="right" vertical="bottom" indent="0" textRotation="0" wrapText="false"/>
      <protection hidden="false" locked="true"/>
    </xf>
    <xf numFmtId="0" fontId="2" fillId="10" borderId="10" xfId="0" applyBorder="true" applyNumberFormat="true" applyFill="true" applyFont="true">
      <alignment horizontal="right" vertical="bottom" indent="0" textRotation="0" wrapText="false"/>
      <protection hidden="false" locked="true"/>
    </xf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  <xf numFmtId="0" fontId="29" fillId="0" borderId="0" xfId="0" applyFont="true"/>
    <xf numFmtId="0" fontId="2" fillId="11" borderId="17" xfId="0" applyBorder="true" applyNumberFormat="true" applyFill="true" applyFont="true">
      <alignment horizontal="right" vertical="bottom" indent="0" textRotation="0" wrapText="false"/>
      <protection hidden="false" locked="true"/>
    </xf>
    <xf numFmtId="0" fontId="0" fillId="10" borderId="2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3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10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12" borderId="38" xfId="0" applyBorder="true" applyNumberFormat="true" applyFill="true" applyFont="true">
      <alignment horizontal="center" vertical="bottom" indent="0" textRotation="0" wrapText="false"/>
      <protection hidden="false" locked="false"/>
    </xf>
    <xf numFmtId="0" fontId="0" fillId="10" borderId="10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1" fillId="10" borderId="10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1" fillId="10" borderId="21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1" fillId="10" borderId="42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1" fillId="10" borderId="46" xfId="0" applyBorder="true" applyNumberFormat="true" applyFill="true" applyFont="true">
      <alignment horizontal="center" vertical="bottom" indent="0" textRotation="0" wrapText="false"/>
      <protection hidden="false"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.xml.rels><?xml version="1.0" encoding="UTF-8" standalone="yes"?><Relationships xmlns="http://schemas.openxmlformats.org/package/2006/relationships"><Relationship Id="rId1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533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533400" cy="7620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P65"/>
  <sheetViews>
    <sheetView workbookViewId="0" tabSelected="true" showGridLines="false"/>
  </sheetViews>
  <sheetFormatPr defaultRowHeight="15.0"/>
  <cols>
    <col min="1" max="1" width="13.671875" customWidth="true"/>
    <col min="2" max="2" width="15.625" customWidth="true"/>
    <col min="3" max="3" width="13.671875" customWidth="true"/>
    <col min="4" max="4" width="11.71875" customWidth="true"/>
    <col min="6" max="6" width="31.25" customWidth="true"/>
    <col min="7" max="7" width="11.71875" customWidth="true"/>
    <col min="8" max="8" width="9.765625" customWidth="true"/>
    <col min="9" max="9" width="13.671875" customWidth="true"/>
    <col min="10" max="10" width="17.578125" customWidth="true"/>
    <col min="11" max="11" width="17.578125" customWidth="true"/>
    <col min="12" max="12" width="19.53125" customWidth="true"/>
    <col min="13" max="13" width="21.484375" customWidth="true"/>
    <col min="14" max="14" width="21.484375" customWidth="true"/>
    <col min="15" max="15" width="0.078125" customWidth="true"/>
  </cols>
  <sheetData>
    <row r="1">
      <c r="B1" t="s" s="4">
        <v>0</v>
      </c>
      <c r="K1" t="s" s="28">
        <v>1</v>
      </c>
    </row>
    <row r="2">
      <c r="B2" t="s" s="4">
        <v>2</v>
      </c>
      <c r="K2" t="s" s="28">
        <v>3</v>
      </c>
    </row>
    <row r="3">
      <c r="B3" t="s" s="4">
        <v>4</v>
      </c>
    </row>
    <row r="4"/>
    <row r="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>
      <c r="A6" t="s" s="29">
        <v>5</v>
      </c>
      <c r="C6" t="s" s="4">
        <v>6</v>
      </c>
    </row>
    <row r="7">
      <c r="A7" t="s" s="29">
        <v>7</v>
      </c>
      <c r="C7" t="s" s="4">
        <v>8</v>
      </c>
    </row>
    <row r="8">
      <c r="A8" t="s" s="29">
        <v>9</v>
      </c>
      <c r="C8" t="s" s="4">
        <v>10</v>
      </c>
    </row>
    <row r="9">
      <c r="A9" t="s" s="29">
        <v>11</v>
      </c>
      <c r="C9" t="s" s="4">
        <v>12</v>
      </c>
    </row>
    <row r="10">
      <c r="A10" t="s" s="17">
        <v>13</v>
      </c>
      <c r="B10" s="17"/>
      <c r="C10" t="s" s="18">
        <v>14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>
      <c r="A11" s="17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>
      <c r="A12" t="s" s="2">
        <v>15</v>
      </c>
    </row>
    <row r="13">
      <c r="A13" t="s" s="5">
        <v>16</v>
      </c>
    </row>
    <row r="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>
      <c r="A15" t="s" s="29">
        <v>17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>
      <c r="A16" t="s" s="29">
        <v>18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>
      <c r="A17" t="s" s="29">
        <v>19</v>
      </c>
      <c r="C17" s="11"/>
      <c r="D17" s="11"/>
      <c r="E17" s="11"/>
      <c r="F17" t="s" s="4">
        <v>20</v>
      </c>
    </row>
    <row r="18">
      <c r="A18" t="s" s="29">
        <v>21</v>
      </c>
      <c r="C18" s="11"/>
      <c r="D18" s="11"/>
      <c r="E18" s="11"/>
      <c r="F18" t="s" s="4">
        <v>22</v>
      </c>
    </row>
    <row r="19"/>
    <row r="20">
      <c r="A20" t="s" s="5">
        <v>23</v>
      </c>
      <c r="O20" t="s" s="2">
        <v>24</v>
      </c>
    </row>
    <row r="2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>
      <c r="A22" t="s" s="15">
        <v>25</v>
      </c>
      <c r="B22" t="s" s="15">
        <v>26</v>
      </c>
      <c r="C22" s="15"/>
      <c r="D22" s="15"/>
      <c r="E22" s="15"/>
      <c r="F22" s="15"/>
      <c r="G22" s="15"/>
      <c r="H22" t="s" s="15">
        <v>27</v>
      </c>
      <c r="I22" t="s" s="15">
        <v>28</v>
      </c>
      <c r="J22" t="s" s="15">
        <v>29</v>
      </c>
      <c r="K22" t="s" s="15">
        <v>30</v>
      </c>
      <c r="L22" t="s" s="16">
        <v>31</v>
      </c>
      <c r="M22" t="s" s="15">
        <v>32</v>
      </c>
      <c r="N22" s="2"/>
      <c r="O22" s="2"/>
    </row>
    <row r="23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6"/>
      <c r="M23" s="15"/>
      <c r="N23" s="2"/>
    </row>
    <row r="24">
      <c r="A24" t="s" s="20">
        <v>33</v>
      </c>
      <c r="M24" s="26">
        <f>SUM(M25,M35,M41,M45,M47,M49,M51)</f>
      </c>
    </row>
    <row r="25">
      <c r="A25" t="s" s="20">
        <v>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6" t="str">
        <f>SUM(M26:M34)</f>
      </c>
    </row>
    <row r="26">
      <c r="A26" t="s" s="21">
        <v>35</v>
      </c>
      <c r="B26" t="s" s="19">
        <v>36</v>
      </c>
      <c r="C26" s="19"/>
      <c r="D26" s="19"/>
      <c r="E26" s="19"/>
      <c r="F26" s="19"/>
      <c r="G26" s="19"/>
      <c r="H26" t="s" s="19">
        <v>37</v>
      </c>
      <c r="I26" t="n" s="22">
        <v>14070.0</v>
      </c>
      <c r="J26" s="24" t="n">
        <v>8.64</v>
      </c>
      <c r="K26" s="24" t="str">
        <f>TRUNC(I26*J26,2)</f>
      </c>
      <c r="L26" s="14"/>
      <c r="M26" s="25" t="str">
        <f>TRUNC(I26*(ROUND(L26,2)),2)</f>
      </c>
      <c r="N26" s="30">
        <f>IF(L26&gt;J26,"Preço superior ao DER","")</f>
      </c>
      <c r="O26" t="s" s="2">
        <v>38</v>
      </c>
    </row>
    <row r="27">
      <c r="A27" t="s" s="21">
        <v>39</v>
      </c>
      <c r="B27" t="s" s="19">
        <v>40</v>
      </c>
      <c r="C27" s="19"/>
      <c r="D27" s="19"/>
      <c r="E27" s="19"/>
      <c r="F27" s="19"/>
      <c r="G27" s="19"/>
      <c r="H27" t="s" s="19">
        <v>37</v>
      </c>
      <c r="I27" t="n" s="22">
        <v>24522.9</v>
      </c>
      <c r="J27" s="24" t="n">
        <v>1.81</v>
      </c>
      <c r="K27" s="24" t="str">
        <f>TRUNC(I27*J27,2)</f>
      </c>
      <c r="L27" s="14"/>
      <c r="M27" s="25" t="str">
        <f>TRUNC(I27*(ROUND(L27,2)),2)</f>
      </c>
      <c r="N27" s="31">
        <f>IF(L27&gt;J27,"Preço superior ao DER","")</f>
      </c>
      <c r="O27" t="s" s="2">
        <v>41</v>
      </c>
    </row>
    <row r="28">
      <c r="A28" t="s" s="21">
        <v>42</v>
      </c>
      <c r="B28" t="s" s="19">
        <v>43</v>
      </c>
      <c r="C28" s="19"/>
      <c r="D28" s="19"/>
      <c r="E28" s="19"/>
      <c r="F28" s="19"/>
      <c r="G28" s="19"/>
      <c r="H28" t="s" s="19">
        <v>44</v>
      </c>
      <c r="I28" t="n" s="22">
        <v>24360.0</v>
      </c>
      <c r="J28" s="24" t="n">
        <v>1.36</v>
      </c>
      <c r="K28" s="24" t="str">
        <f>TRUNC(I28*J28,2)</f>
      </c>
      <c r="L28" s="14"/>
      <c r="M28" s="25" t="str">
        <f>TRUNC(I28*(ROUND(L28,2)),2)</f>
      </c>
      <c r="N28" s="32">
        <f>IF(L28&gt;J28,"Preço superior ao DER","")</f>
      </c>
      <c r="O28" t="s" s="2">
        <v>45</v>
      </c>
    </row>
    <row r="29">
      <c r="A29" t="s" s="21">
        <v>46</v>
      </c>
      <c r="B29" t="s" s="19">
        <v>47</v>
      </c>
      <c r="C29" s="19"/>
      <c r="D29" s="19"/>
      <c r="E29" s="19"/>
      <c r="F29" s="19"/>
      <c r="G29" s="19"/>
      <c r="H29" t="s" s="19">
        <v>48</v>
      </c>
      <c r="I29" t="n" s="22">
        <v>152.0</v>
      </c>
      <c r="J29" s="24" t="n">
        <v>58.69</v>
      </c>
      <c r="K29" s="24" t="str">
        <f>TRUNC(I29*J29,2)</f>
      </c>
      <c r="L29" s="14"/>
      <c r="M29" s="25" t="str">
        <f>TRUNC(I29*(ROUND(L29,2)),2)</f>
      </c>
      <c r="N29" s="33">
        <f>IF(L29&gt;J29,"Preço superior ao DER","")</f>
      </c>
      <c r="O29" t="s" s="2">
        <v>49</v>
      </c>
    </row>
    <row r="30">
      <c r="A30" t="s" s="21">
        <v>50</v>
      </c>
      <c r="B30" t="s" s="19">
        <v>51</v>
      </c>
      <c r="C30" s="19"/>
      <c r="D30" s="19"/>
      <c r="E30" s="19"/>
      <c r="F30" s="19"/>
      <c r="G30" s="19"/>
      <c r="H30" t="s" s="19">
        <v>37</v>
      </c>
      <c r="I30" t="n" s="22">
        <v>4000.0</v>
      </c>
      <c r="J30" s="24" t="n">
        <v>5.27</v>
      </c>
      <c r="K30" s="24" t="str">
        <f>TRUNC(I30*J30,2)</f>
      </c>
      <c r="L30" s="14"/>
      <c r="M30" s="25" t="str">
        <f>TRUNC(I30*(ROUND(L30,2)),2)</f>
      </c>
      <c r="N30" s="34">
        <f>IF(L30&gt;J30,"Preço superior ao DER","")</f>
      </c>
      <c r="O30" t="s" s="2">
        <v>52</v>
      </c>
    </row>
    <row r="31">
      <c r="A31" t="s" s="21">
        <v>53</v>
      </c>
      <c r="B31" t="s" s="19">
        <v>54</v>
      </c>
      <c r="C31" s="19"/>
      <c r="D31" s="19"/>
      <c r="E31" s="19"/>
      <c r="F31" s="19"/>
      <c r="G31" s="19"/>
      <c r="H31" t="s" s="19">
        <v>44</v>
      </c>
      <c r="I31" t="n" s="22">
        <v>72940.0</v>
      </c>
      <c r="J31" s="24" t="n">
        <v>1.47</v>
      </c>
      <c r="K31" s="24" t="str">
        <f>TRUNC(I31*J31,2)</f>
      </c>
      <c r="L31" s="14"/>
      <c r="M31" s="25" t="str">
        <f>TRUNC(I31*(ROUND(L31,2)),2)</f>
      </c>
      <c r="N31" s="35">
        <f>IF(L31&gt;J31,"Preço superior ao DER","")</f>
      </c>
      <c r="O31" t="s" s="2">
        <v>55</v>
      </c>
    </row>
    <row r="32">
      <c r="A32" t="s" s="21">
        <v>56</v>
      </c>
      <c r="B32" t="s" s="19">
        <v>57</v>
      </c>
      <c r="C32" s="19"/>
      <c r="D32" s="19"/>
      <c r="E32" s="19"/>
      <c r="F32" s="19"/>
      <c r="G32" s="19"/>
      <c r="H32" t="s" s="19">
        <v>37</v>
      </c>
      <c r="I32" t="n" s="22">
        <v>1050.0</v>
      </c>
      <c r="J32" s="24" t="n">
        <v>3.43</v>
      </c>
      <c r="K32" s="24" t="str">
        <f>TRUNC(I32*J32,2)</f>
      </c>
      <c r="L32" s="14"/>
      <c r="M32" s="25" t="str">
        <f>TRUNC(I32*(ROUND(L32,2)),2)</f>
      </c>
      <c r="N32" s="36">
        <f>IF(L32&gt;J32,"Preço superior ao DER","")</f>
      </c>
      <c r="O32" t="s" s="2">
        <v>58</v>
      </c>
    </row>
    <row r="33">
      <c r="A33" t="s" s="21">
        <v>59</v>
      </c>
      <c r="B33" t="s" s="19">
        <v>60</v>
      </c>
      <c r="C33" s="19"/>
      <c r="D33" s="19"/>
      <c r="E33" s="19"/>
      <c r="F33" s="19"/>
      <c r="G33" s="19"/>
      <c r="H33" t="s" s="19">
        <v>44</v>
      </c>
      <c r="I33" t="n" s="22">
        <v>758240.0</v>
      </c>
      <c r="J33" s="24" t="n">
        <v>0.29</v>
      </c>
      <c r="K33" s="24" t="str">
        <f>TRUNC(I33*J33,2)</f>
      </c>
      <c r="L33" s="14"/>
      <c r="M33" s="25" t="str">
        <f>TRUNC(I33*(ROUND(L33,2)),2)</f>
      </c>
      <c r="N33" s="37">
        <f>IF(L33&gt;J33,"Preço superior ao DER","")</f>
      </c>
      <c r="O33" t="s" s="2">
        <v>61</v>
      </c>
    </row>
    <row r="34">
      <c r="A34" t="s" s="21">
        <v>62</v>
      </c>
      <c r="B34" t="s" s="19">
        <v>63</v>
      </c>
      <c r="C34" s="19"/>
      <c r="D34" s="19"/>
      <c r="E34" s="19"/>
      <c r="F34" s="19"/>
      <c r="G34" s="19"/>
      <c r="H34" t="s" s="19">
        <v>44</v>
      </c>
      <c r="I34" t="n" s="22">
        <v>1516480.0</v>
      </c>
      <c r="J34" s="24" t="n">
        <v>0.21</v>
      </c>
      <c r="K34" s="24" t="str">
        <f>TRUNC(I34*J34,2)</f>
      </c>
      <c r="L34" s="14"/>
      <c r="M34" s="25" t="str">
        <f>TRUNC(I34*(ROUND(L34,2)),2)</f>
      </c>
      <c r="N34" s="38">
        <f>IF(L34&gt;J34,"Preço superior ao DER","")</f>
      </c>
      <c r="O34" t="s" s="2">
        <v>64</v>
      </c>
    </row>
    <row r="35">
      <c r="A35" t="s" s="20">
        <v>65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6" t="str">
        <f>SUM(M36:M40)</f>
      </c>
    </row>
    <row r="36">
      <c r="A36" t="s" s="21">
        <v>66</v>
      </c>
      <c r="B36" t="s" s="19">
        <v>67</v>
      </c>
      <c r="C36" s="19"/>
      <c r="D36" s="19"/>
      <c r="E36" s="19"/>
      <c r="F36" s="19"/>
      <c r="G36" s="19"/>
      <c r="H36" t="s" s="19">
        <v>37</v>
      </c>
      <c r="I36" t="n" s="22">
        <v>7990.5</v>
      </c>
      <c r="J36" s="24" t="n">
        <v>248.44</v>
      </c>
      <c r="K36" s="24" t="str">
        <f>TRUNC(I36*J36,2)</f>
      </c>
      <c r="L36" s="14"/>
      <c r="M36" s="25" t="str">
        <f>TRUNC(I36*(ROUND(L36,2)),2)</f>
      </c>
      <c r="N36" s="39">
        <f>IF(L36&gt;J36,"Preço superior ao DER","")</f>
      </c>
      <c r="O36" t="s" s="2">
        <v>68</v>
      </c>
    </row>
    <row r="37">
      <c r="A37" t="s" s="21">
        <v>69</v>
      </c>
      <c r="B37" t="s" s="19">
        <v>70</v>
      </c>
      <c r="C37" s="19"/>
      <c r="D37" s="19"/>
      <c r="E37" s="19"/>
      <c r="F37" s="19"/>
      <c r="G37" s="19"/>
      <c r="H37" t="s" s="19">
        <v>37</v>
      </c>
      <c r="I37" t="n" s="22">
        <v>420.0</v>
      </c>
      <c r="J37" s="24" t="n">
        <v>22.37</v>
      </c>
      <c r="K37" s="24" t="str">
        <f>TRUNC(I37*J37,2)</f>
      </c>
      <c r="L37" s="14"/>
      <c r="M37" s="25" t="str">
        <f>TRUNC(I37*(ROUND(L37,2)),2)</f>
      </c>
      <c r="N37" s="40">
        <f>IF(L37&gt;J37,"Preço superior ao DER","")</f>
      </c>
      <c r="O37" t="s" s="2">
        <v>71</v>
      </c>
    </row>
    <row r="38">
      <c r="A38" t="s" s="21">
        <v>72</v>
      </c>
      <c r="B38" t="s" s="19">
        <v>73</v>
      </c>
      <c r="C38" s="19"/>
      <c r="D38" s="19"/>
      <c r="E38" s="19"/>
      <c r="F38" s="19"/>
      <c r="G38" s="19"/>
      <c r="H38" t="s" s="19">
        <v>37</v>
      </c>
      <c r="I38" t="n" s="22">
        <v>3276.0</v>
      </c>
      <c r="J38" s="24" t="n">
        <v>29.85</v>
      </c>
      <c r="K38" s="24" t="str">
        <f>TRUNC(I38*J38,2)</f>
      </c>
      <c r="L38" s="14"/>
      <c r="M38" s="25" t="str">
        <f>TRUNC(I38*(ROUND(L38,2)),2)</f>
      </c>
      <c r="N38" s="41">
        <f>IF(L38&gt;J38,"Preço superior ao DER","")</f>
      </c>
      <c r="O38" t="s" s="2">
        <v>74</v>
      </c>
    </row>
    <row r="39">
      <c r="A39" t="s" s="21">
        <v>75</v>
      </c>
      <c r="B39" t="s" s="19">
        <v>76</v>
      </c>
      <c r="C39" s="19"/>
      <c r="D39" s="19"/>
      <c r="E39" s="19"/>
      <c r="F39" s="19"/>
      <c r="G39" s="19"/>
      <c r="H39" t="s" s="19">
        <v>37</v>
      </c>
      <c r="I39" t="n" s="22">
        <v>2730.0</v>
      </c>
      <c r="J39" s="24" t="n">
        <v>38.88</v>
      </c>
      <c r="K39" s="24" t="str">
        <f>TRUNC(I39*J39,2)</f>
      </c>
      <c r="L39" s="14"/>
      <c r="M39" s="25" t="str">
        <f>TRUNC(I39*(ROUND(L39,2)),2)</f>
      </c>
      <c r="N39" s="42">
        <f>IF(L39&gt;J39,"Preço superior ao DER","")</f>
      </c>
      <c r="O39" t="s" s="2">
        <v>77</v>
      </c>
    </row>
    <row r="40">
      <c r="A40" t="s" s="21">
        <v>78</v>
      </c>
      <c r="B40" t="s" s="19">
        <v>79</v>
      </c>
      <c r="C40" s="19"/>
      <c r="D40" s="19"/>
      <c r="E40" s="19"/>
      <c r="F40" s="19"/>
      <c r="G40" s="19"/>
      <c r="H40" t="s" s="19">
        <v>37</v>
      </c>
      <c r="I40" t="n" s="22">
        <v>23001.48</v>
      </c>
      <c r="J40" s="24" t="n">
        <v>42.87</v>
      </c>
      <c r="K40" s="24" t="str">
        <f>TRUNC(I40*J40,2)</f>
      </c>
      <c r="L40" s="14"/>
      <c r="M40" s="25" t="str">
        <f>TRUNC(I40*(ROUND(L40,2)),2)</f>
      </c>
      <c r="N40" s="43">
        <f>IF(L40&gt;J40,"Preço superior ao DER","")</f>
      </c>
      <c r="O40" t="s" s="2">
        <v>80</v>
      </c>
    </row>
    <row r="41">
      <c r="A41" t="s" s="20">
        <v>81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6" t="str">
        <f>SUM(M42:M44)</f>
      </c>
    </row>
    <row r="42">
      <c r="A42" t="s" s="21">
        <v>82</v>
      </c>
      <c r="B42" t="s" s="19">
        <v>83</v>
      </c>
      <c r="C42" s="19"/>
      <c r="D42" s="19"/>
      <c r="E42" s="19"/>
      <c r="F42" s="19"/>
      <c r="G42" s="19"/>
      <c r="H42" t="s" s="19">
        <v>84</v>
      </c>
      <c r="I42" t="n" s="22">
        <v>4872.0</v>
      </c>
      <c r="J42" s="24" t="n">
        <v>32.36</v>
      </c>
      <c r="K42" s="24" t="str">
        <f>TRUNC(I42*J42,2)</f>
      </c>
      <c r="L42" s="14"/>
      <c r="M42" s="25" t="str">
        <f>TRUNC(I42*(ROUND(L42,2)),2)</f>
      </c>
      <c r="N42" s="44">
        <f>IF(L42&gt;J42,"Preço superior ao DER","")</f>
      </c>
      <c r="O42" t="s" s="2">
        <v>85</v>
      </c>
    </row>
    <row r="43">
      <c r="A43" t="s" s="21">
        <v>86</v>
      </c>
      <c r="B43" t="s" s="19">
        <v>87</v>
      </c>
      <c r="C43" s="19"/>
      <c r="D43" s="19"/>
      <c r="E43" s="19"/>
      <c r="F43" s="19"/>
      <c r="G43" s="19"/>
      <c r="H43" t="s" s="19">
        <v>44</v>
      </c>
      <c r="I43" t="n" s="22">
        <v>26796.0</v>
      </c>
      <c r="J43" s="24" t="n">
        <v>13.93</v>
      </c>
      <c r="K43" s="24" t="str">
        <f>TRUNC(I43*J43,2)</f>
      </c>
      <c r="L43" s="14"/>
      <c r="M43" s="25" t="str">
        <f>TRUNC(I43*(ROUND(L43,2)),2)</f>
      </c>
      <c r="N43" s="45">
        <f>IF(L43&gt;J43,"Preço superior ao DER","")</f>
      </c>
      <c r="O43" t="s" s="2">
        <v>88</v>
      </c>
    </row>
    <row r="44">
      <c r="A44" t="s" s="21">
        <v>89</v>
      </c>
      <c r="B44" t="s" s="19">
        <v>90</v>
      </c>
      <c r="C44" s="19"/>
      <c r="D44" s="19"/>
      <c r="E44" s="19"/>
      <c r="F44" s="19"/>
      <c r="G44" s="19"/>
      <c r="H44" t="s" s="19">
        <v>84</v>
      </c>
      <c r="I44" t="n" s="22">
        <v>4872.0</v>
      </c>
      <c r="J44" s="24" t="n">
        <v>36.65</v>
      </c>
      <c r="K44" s="24" t="str">
        <f>TRUNC(I44*J44,2)</f>
      </c>
      <c r="L44" s="14"/>
      <c r="M44" s="25" t="str">
        <f>TRUNC(I44*(ROUND(L44,2)),2)</f>
      </c>
      <c r="N44" s="46">
        <f>IF(L44&gt;J44,"Preço superior ao DER","")</f>
      </c>
      <c r="O44" t="s" s="2">
        <v>91</v>
      </c>
    </row>
    <row r="45">
      <c r="A45" t="s" s="20">
        <v>92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6" t="str">
        <f>SUM(M46)</f>
      </c>
    </row>
    <row r="46">
      <c r="A46" t="s" s="21">
        <v>93</v>
      </c>
      <c r="B46" t="s" s="19">
        <v>94</v>
      </c>
      <c r="C46" s="19"/>
      <c r="D46" s="19"/>
      <c r="E46" s="19"/>
      <c r="F46" s="19"/>
      <c r="G46" s="19"/>
      <c r="H46" t="s" s="19">
        <v>84</v>
      </c>
      <c r="I46" t="n" s="22">
        <v>2000.0</v>
      </c>
      <c r="J46" s="24" t="n">
        <v>4.26</v>
      </c>
      <c r="K46" s="24" t="str">
        <f>TRUNC(I46*J46,2)</f>
      </c>
      <c r="L46" s="14"/>
      <c r="M46" s="25" t="str">
        <f>TRUNC(I46*(ROUND(L46,2)),2)</f>
      </c>
      <c r="N46" s="47">
        <f>IF(L46&gt;J46,"Preço superior ao DER","")</f>
      </c>
      <c r="O46" t="s" s="2">
        <v>95</v>
      </c>
    </row>
    <row r="47">
      <c r="A47" t="s" s="20">
        <v>96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6" t="str">
        <f>SUM(M48)</f>
      </c>
    </row>
    <row r="48">
      <c r="A48" t="s" s="21">
        <v>97</v>
      </c>
      <c r="B48" t="s" s="19">
        <v>98</v>
      </c>
      <c r="C48" s="19"/>
      <c r="D48" s="19"/>
      <c r="E48" s="19"/>
      <c r="F48" s="19"/>
      <c r="G48" s="19"/>
      <c r="H48" t="s" s="19">
        <v>48</v>
      </c>
      <c r="I48" t="n" s="22">
        <v>1.0</v>
      </c>
      <c r="J48" s="24" t="n">
        <v>1675662.12</v>
      </c>
      <c r="K48" s="24" t="str">
        <f>TRUNC(I48*J48,2)</f>
      </c>
      <c r="L48" s="14"/>
      <c r="M48" s="25" t="str">
        <f>TRUNC(I48*(ROUND(L48,2)),2)</f>
      </c>
      <c r="N48" s="48">
        <f>IF(L48&gt;J48,"Preço superior ao DER","")</f>
      </c>
      <c r="O48" t="s" s="2">
        <v>99</v>
      </c>
    </row>
    <row r="49">
      <c r="A49" t="s" s="20">
        <v>100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6" t="str">
        <f>SUM(M50)</f>
      </c>
    </row>
    <row r="50">
      <c r="A50" t="s" s="21">
        <v>101</v>
      </c>
      <c r="B50" t="s" s="19">
        <v>102</v>
      </c>
      <c r="C50" s="19"/>
      <c r="D50" s="19"/>
      <c r="E50" s="19"/>
      <c r="F50" s="19"/>
      <c r="G50" s="19"/>
      <c r="H50" t="s" s="19">
        <v>48</v>
      </c>
      <c r="I50" t="n" s="22">
        <v>1.0</v>
      </c>
      <c r="J50" s="24" t="n">
        <v>130956.89</v>
      </c>
      <c r="K50" s="24" t="str">
        <f>TRUNC(I50*J50,2)</f>
      </c>
      <c r="L50" s="14"/>
      <c r="M50" s="25" t="str">
        <f>TRUNC(I50*(ROUND(L50,2)),2)</f>
      </c>
      <c r="N50" s="49">
        <f>IF(L50&gt;J50,"Preço superior ao DER","")</f>
      </c>
      <c r="O50" t="s" s="2">
        <v>103</v>
      </c>
    </row>
    <row r="51">
      <c r="A51" t="s" s="20">
        <v>104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6" t="str">
        <f>SUM(M52)</f>
      </c>
    </row>
    <row r="52">
      <c r="A52" t="s" s="21">
        <v>105</v>
      </c>
      <c r="B52" t="s" s="19">
        <v>106</v>
      </c>
      <c r="C52" s="19"/>
      <c r="D52" s="19"/>
      <c r="E52" s="19"/>
      <c r="F52" s="19"/>
      <c r="G52" s="19"/>
      <c r="H52" t="s" s="19">
        <v>48</v>
      </c>
      <c r="I52" t="n" s="22">
        <v>1.0</v>
      </c>
      <c r="J52" s="24" t="n">
        <v>188333.37</v>
      </c>
      <c r="K52" s="24" t="str">
        <f>TRUNC(I52*J52,2)</f>
      </c>
      <c r="L52" s="14"/>
      <c r="M52" s="25" t="str">
        <f>TRUNC(I52*(ROUND(L52,2)),2)</f>
      </c>
      <c r="N52" s="50">
        <f>IF(L52&gt;J52,"Preço superior ao DER","")</f>
      </c>
      <c r="O52" t="s" s="2">
        <v>107</v>
      </c>
    </row>
    <row r="54">
      <c r="A54" t="s" s="51">
        <v>108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5"/>
      <c r="M54" s="26" t="str">
        <f>SUM(M24)</f>
      </c>
    </row>
    <row r="55"/>
    <row r="56"/>
    <row r="57">
      <c r="A57" t="s" s="28">
        <v>109</v>
      </c>
      <c r="C57" t="s" s="11">
        <v>110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/>
    <row r="59"/>
    <row r="60"/>
    <row r="61"/>
    <row r="62"/>
    <row r="63"/>
    <row r="64"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>
      <c r="C65" t="s" s="56">
        <v>111</v>
      </c>
      <c r="D65" s="6"/>
      <c r="E65" s="6"/>
      <c r="F65" s="6"/>
      <c r="G65" s="6"/>
      <c r="H65" s="6"/>
      <c r="I65" s="6"/>
      <c r="J65" s="6"/>
      <c r="K65" s="6"/>
      <c r="L65" s="6"/>
      <c r="M65" s="6"/>
    </row>
  </sheetData>
  <sheetProtection password="E731" sheet="true" scenarios="true" objects="true"/>
  <mergeCells>
    <mergeCell ref="B1:H1"/>
    <mergeCell ref="K1:M1"/>
    <mergeCell ref="B2:H2"/>
    <mergeCell ref="K2:M2"/>
    <mergeCell ref="B3:H3"/>
    <mergeCell ref="A5:M5"/>
    <mergeCell ref="A6:B6"/>
    <mergeCell ref="A7:B7"/>
    <mergeCell ref="A8:B8"/>
    <mergeCell ref="C8:M8"/>
    <mergeCell ref="A9:B9"/>
    <mergeCell ref="C9:M9"/>
    <mergeCell ref="A12:M12"/>
    <mergeCell ref="A10:B11"/>
    <mergeCell ref="C10:M11"/>
    <mergeCell ref="A13:B13"/>
    <mergeCell ref="A14:M14"/>
    <mergeCell ref="A15:B15"/>
    <mergeCell ref="C15:M15"/>
    <mergeCell ref="A16:B16"/>
    <mergeCell ref="C16:M16"/>
    <mergeCell ref="A17:B17"/>
    <mergeCell ref="C17:E17"/>
    <mergeCell ref="F17:M17"/>
    <mergeCell ref="A18:B18"/>
    <mergeCell ref="C18:E18"/>
    <mergeCell ref="F18:M18"/>
    <mergeCell ref="A19:M19"/>
    <mergeCell ref="A20:M20"/>
    <mergeCell ref="A21:M21"/>
    <mergeCell ref="A22:A23"/>
    <mergeCell ref="B22:G23"/>
    <mergeCell ref="H22:H23"/>
    <mergeCell ref="I22:I23"/>
    <mergeCell ref="J22:J23"/>
    <mergeCell ref="K22:K23"/>
    <mergeCell ref="L22:L23"/>
    <mergeCell ref="M22:M23"/>
    <mergeCell ref="N22:N23"/>
    <mergeCell ref="A24:L24"/>
    <mergeCell ref="A25:L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A35:L35"/>
    <mergeCell ref="B36:G36"/>
    <mergeCell ref="B37:G37"/>
    <mergeCell ref="B38:G38"/>
    <mergeCell ref="B39:G39"/>
    <mergeCell ref="B40:G40"/>
    <mergeCell ref="A41:L41"/>
    <mergeCell ref="B42:G42"/>
    <mergeCell ref="B43:G43"/>
    <mergeCell ref="B44:G44"/>
    <mergeCell ref="A45:L45"/>
    <mergeCell ref="B46:G46"/>
    <mergeCell ref="A47:L47"/>
    <mergeCell ref="B48:G48"/>
    <mergeCell ref="A49:L49"/>
    <mergeCell ref="B50:G50"/>
    <mergeCell ref="A51:L51"/>
    <mergeCell ref="B52:G52"/>
    <mergeCell ref="A54:L54"/>
    <mergeCell ref="A55:M55"/>
    <mergeCell ref="A56:M56"/>
    <mergeCell ref="A57:B57"/>
    <mergeCell ref="C57:M57"/>
    <mergeCell ref="A58:M58"/>
    <mergeCell ref="A59:M59"/>
    <mergeCell ref="A60:M60"/>
    <mergeCell ref="A61:M61"/>
    <mergeCell ref="A62:M62"/>
    <mergeCell ref="A63:M63"/>
    <mergeCell ref="C64:M64"/>
    <mergeCell ref="C65:M65"/>
  </mergeCells>
  <pageMargins bottom="0.75" footer="0.3" header="0.3" left="0.5" right="0.5" top="0.75"/>
  <pageSetup orientation="portrait" paperSize="9" fitToWidth="1" fitToHeight="0"/>
  <drawing r:id="rId1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:P38"/>
  <sheetViews>
    <sheetView workbookViewId="0" showGridLines="false"/>
  </sheetViews>
  <sheetFormatPr defaultRowHeight="15.0"/>
  <cols>
    <col min="1" max="1" width="13.671875" customWidth="true"/>
    <col min="2" max="2" width="15.625" customWidth="true"/>
    <col min="3" max="3" width="13.671875" customWidth="true"/>
    <col min="4" max="4" width="11.71875" customWidth="true"/>
    <col min="6" max="6" width="11.71875" customWidth="true"/>
    <col min="7" max="7" width="11.71875" customWidth="true"/>
    <col min="8" max="8" width="5.859375" customWidth="true"/>
    <col min="9" max="9" width="5.859375" customWidth="true"/>
    <col min="10" max="10" width="5.859375" customWidth="true"/>
    <col min="11" max="11" width="17.578125" customWidth="true"/>
    <col min="12" max="12" width="19.53125" customWidth="true"/>
    <col min="13" max="13" width="21.484375" customWidth="true"/>
  </cols>
  <sheetData>
    <row r="1">
      <c r="B1" t="s" s="4">
        <v>0</v>
      </c>
      <c r="K1" t="s" s="28">
        <v>1</v>
      </c>
    </row>
    <row r="2">
      <c r="B2" t="s" s="4">
        <v>2</v>
      </c>
      <c r="K2" t="s" s="28">
        <v>112</v>
      </c>
    </row>
    <row r="3">
      <c r="B3" t="s" s="4">
        <v>4</v>
      </c>
    </row>
    <row r="4"/>
    <row r="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>
      <c r="A6" t="s" s="29">
        <v>5</v>
      </c>
      <c r="C6" t="s" s="4">
        <v>6</v>
      </c>
    </row>
    <row r="7">
      <c r="A7" t="s" s="29">
        <v>7</v>
      </c>
      <c r="C7" t="s" s="4">
        <v>8</v>
      </c>
    </row>
    <row r="8">
      <c r="A8" t="s" s="29">
        <v>9</v>
      </c>
      <c r="C8" t="s" s="4">
        <v>10</v>
      </c>
    </row>
    <row r="9">
      <c r="A9" t="s" s="29">
        <v>11</v>
      </c>
      <c r="C9" t="s" s="4">
        <v>12</v>
      </c>
    </row>
    <row r="10"/>
    <row r="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/>
    <row r="13">
      <c r="A13" t="s" s="61">
        <v>113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5"/>
    </row>
    <row r="14"/>
    <row r="15">
      <c r="A15" t="s" s="5">
        <v>23</v>
      </c>
      <c r="O15" t="s" s="2">
        <v>24</v>
      </c>
    </row>
    <row r="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>
      <c r="A17" t="s" s="15">
        <v>114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t="s" s="15">
        <v>32</v>
      </c>
    </row>
    <row r="18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>
      <c r="A19" t="s" s="20">
        <v>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3" t="s">
        <f>Proposta!M25</f>
      </c>
    </row>
    <row r="20">
      <c r="A20" t="s" s="20">
        <v>65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3" t="s">
        <f>Proposta!M35</f>
      </c>
    </row>
    <row r="21">
      <c r="A21" t="s" s="20">
        <v>81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3" t="s">
        <f>Proposta!M41</f>
      </c>
    </row>
    <row r="22">
      <c r="A22" t="s" s="20">
        <v>92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3" t="s">
        <f>Proposta!M45</f>
      </c>
    </row>
    <row r="23">
      <c r="A23" t="s" s="20">
        <v>96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3" t="s">
        <f>Proposta!M47</f>
      </c>
    </row>
    <row r="24">
      <c r="A24" t="s" s="20">
        <v>100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3" t="s">
        <f>Proposta!M49</f>
      </c>
    </row>
    <row r="25">
      <c r="A25" t="s" s="20">
        <v>104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13" t="s">
        <f>Proposta!M51</f>
      </c>
    </row>
    <row r="27">
      <c r="A27" t="s" s="51">
        <v>108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5"/>
      <c r="M27" s="26" t="str">
        <f>Proposta!M54</f>
      </c>
    </row>
    <row r="28"/>
    <row r="29"/>
    <row r="30">
      <c r="A30" t="s" s="28">
        <v>109</v>
      </c>
      <c r="C30" t="s" s="11">
        <v>110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/>
    <row r="32"/>
    <row r="33"/>
    <row r="34"/>
    <row r="35"/>
    <row r="36"/>
    <row r="37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>
      <c r="C38" t="s" s="56">
        <v>111</v>
      </c>
      <c r="D38" s="6"/>
      <c r="E38" s="6"/>
      <c r="F38" s="6"/>
      <c r="G38" s="6"/>
      <c r="H38" s="6"/>
      <c r="I38" s="6"/>
      <c r="J38" s="6"/>
      <c r="K38" s="6"/>
      <c r="L38" s="6"/>
      <c r="M38" s="6"/>
    </row>
  </sheetData>
  <sheetProtection password="E731" sheet="true" scenarios="true" objects="true"/>
  <mergeCells>
    <mergeCell ref="B1:H1"/>
    <mergeCell ref="K1:M1"/>
    <mergeCell ref="B2:H2"/>
    <mergeCell ref="K2:M2"/>
    <mergeCell ref="B3:H3"/>
    <mergeCell ref="A5:M5"/>
    <mergeCell ref="A6:B6"/>
    <mergeCell ref="A7:B7"/>
    <mergeCell ref="A8:B8"/>
    <mergeCell ref="C8:M8"/>
    <mergeCell ref="A9:B9"/>
    <mergeCell ref="C9:M9"/>
    <mergeCell ref="A10:M10"/>
    <mergeCell ref="A11:M11"/>
    <mergeCell ref="A12:M12"/>
    <mergeCell ref="A13:M13"/>
    <mergeCell ref="A14:M14"/>
    <mergeCell ref="A15:M15"/>
    <mergeCell ref="A16:M16"/>
    <mergeCell ref="A17:L18"/>
    <mergeCell ref="M17:M18"/>
    <mergeCell ref="A19:L19"/>
    <mergeCell ref="A20:L20"/>
    <mergeCell ref="A21:L21"/>
    <mergeCell ref="A22:L22"/>
    <mergeCell ref="A23:L23"/>
    <mergeCell ref="A24:L24"/>
    <mergeCell ref="A25:L25"/>
    <mergeCell ref="A27:L27"/>
    <mergeCell ref="A28:M28"/>
    <mergeCell ref="A29:M29"/>
    <mergeCell ref="A30:B30"/>
    <mergeCell ref="C30:M30"/>
    <mergeCell ref="A31:M31"/>
    <mergeCell ref="A32:M32"/>
    <mergeCell ref="A33:M33"/>
    <mergeCell ref="A34:M34"/>
    <mergeCell ref="A35:M35"/>
    <mergeCell ref="A36:M36"/>
    <mergeCell ref="C37:M37"/>
    <mergeCell ref="C38:M38"/>
  </mergeCells>
  <pageMargins bottom="0.75" footer="0.3" header="0.3" left="0.5" right="0.5" top="0.75"/>
  <pageSetup orientation="portrait" paperSize="9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2026-05-07T12:31:51Z</dcterms:created>
  <dc:creator>Apache POI</dc:creator>
</cp:coreProperties>
</file>